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ipfa-my.sharepoint.com/personal/hollie_markey_cipfa_org/Documents/Documents/SCS D23/"/>
    </mc:Choice>
  </mc:AlternateContent>
  <xr:revisionPtr revIDLastSave="0" documentId="8_{B0B586C4-631A-4F9A-9039-E2A2B1BB3867}" xr6:coauthVersionLast="47" xr6:coauthVersionMax="47" xr10:uidLastSave="{00000000-0000-0000-0000-000000000000}"/>
  <bookViews>
    <workbookView xWindow="-108" yWindow="-108" windowWidth="23256" windowHeight="12576" xr2:uid="{E07C35AC-A831-6749-90E8-D5845BD2D2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1" l="1"/>
  <c r="E87" i="1"/>
  <c r="F87" i="1" s="1"/>
  <c r="C88" i="1"/>
  <c r="E85" i="1"/>
  <c r="F85" i="1" s="1"/>
  <c r="D86" i="1"/>
  <c r="E86" i="1" s="1"/>
  <c r="F86" i="1" s="1"/>
  <c r="C24" i="1" s="1"/>
  <c r="G24" i="1" s="1"/>
  <c r="D85" i="1"/>
  <c r="F20" i="1"/>
  <c r="F19" i="1"/>
  <c r="F18" i="1"/>
  <c r="F17" i="1"/>
  <c r="F16" i="1"/>
  <c r="F72" i="1"/>
  <c r="E54" i="1"/>
  <c r="P12" i="1"/>
  <c r="C38" i="1"/>
  <c r="C33" i="1" s="1"/>
  <c r="H16" i="1"/>
  <c r="I16" i="1"/>
  <c r="J16" i="1"/>
  <c r="K16" i="1"/>
  <c r="L16" i="1"/>
  <c r="M16" i="1"/>
  <c r="N16" i="1"/>
  <c r="O16" i="1"/>
  <c r="H17" i="1"/>
  <c r="I17" i="1"/>
  <c r="J17" i="1"/>
  <c r="K17" i="1"/>
  <c r="L17" i="1"/>
  <c r="M17" i="1"/>
  <c r="N17" i="1"/>
  <c r="O17" i="1"/>
  <c r="H18" i="1"/>
  <c r="I18" i="1"/>
  <c r="J18" i="1"/>
  <c r="K18" i="1"/>
  <c r="L18" i="1"/>
  <c r="M18" i="1"/>
  <c r="N18" i="1"/>
  <c r="O18" i="1"/>
  <c r="H19" i="1"/>
  <c r="I19" i="1"/>
  <c r="J19" i="1"/>
  <c r="K19" i="1"/>
  <c r="L19" i="1"/>
  <c r="M19" i="1"/>
  <c r="N19" i="1"/>
  <c r="O19" i="1"/>
  <c r="H20" i="1"/>
  <c r="I20" i="1"/>
  <c r="J20" i="1"/>
  <c r="K20" i="1"/>
  <c r="L20" i="1"/>
  <c r="M20" i="1"/>
  <c r="N20" i="1"/>
  <c r="O20" i="1"/>
  <c r="G17" i="1"/>
  <c r="G18" i="1"/>
  <c r="G19" i="1"/>
  <c r="G20" i="1"/>
  <c r="G16" i="1"/>
  <c r="D88" i="1" l="1"/>
  <c r="F88" i="1"/>
  <c r="C23" i="1"/>
  <c r="M23" i="1" s="1"/>
  <c r="E88" i="1"/>
  <c r="P17" i="1"/>
  <c r="K24" i="1"/>
  <c r="J24" i="1"/>
  <c r="I24" i="1"/>
  <c r="L24" i="1"/>
  <c r="F24" i="1"/>
  <c r="P16" i="1"/>
  <c r="N24" i="1"/>
  <c r="M24" i="1"/>
  <c r="P19" i="1"/>
  <c r="P18" i="1"/>
  <c r="P24" i="1"/>
  <c r="H24" i="1"/>
  <c r="P20" i="1"/>
  <c r="O24" i="1"/>
  <c r="C41" i="1"/>
  <c r="C43" i="1" s="1"/>
  <c r="E62" i="1"/>
  <c r="E64" i="1" s="1"/>
  <c r="E55" i="1"/>
  <c r="F23" i="1"/>
  <c r="J23" i="1"/>
  <c r="L23" i="1"/>
  <c r="K23" i="1"/>
  <c r="O23" i="1"/>
  <c r="G23" i="1"/>
  <c r="M26" i="1" l="1"/>
  <c r="N23" i="1"/>
  <c r="N26" i="1" s="1"/>
  <c r="H23" i="1"/>
  <c r="I23" i="1"/>
  <c r="G43" i="1"/>
  <c r="F43" i="1"/>
  <c r="O73" i="1"/>
  <c r="K73" i="1"/>
  <c r="N73" i="1"/>
  <c r="L26" i="1"/>
  <c r="L73" i="1"/>
  <c r="G73" i="1"/>
  <c r="J73" i="1"/>
  <c r="H73" i="1"/>
  <c r="I73" i="1"/>
  <c r="F73" i="1"/>
  <c r="F74" i="1" s="1"/>
  <c r="M73" i="1"/>
  <c r="I26" i="1"/>
  <c r="F26" i="1"/>
  <c r="G26" i="1"/>
  <c r="K26" i="1"/>
  <c r="O26" i="1"/>
  <c r="J26" i="1"/>
  <c r="N43" i="1"/>
  <c r="L43" i="1"/>
  <c r="O43" i="1"/>
  <c r="H43" i="1"/>
  <c r="I43" i="1"/>
  <c r="J43" i="1"/>
  <c r="M43" i="1"/>
  <c r="M45" i="1" s="1"/>
  <c r="K43" i="1"/>
  <c r="H26" i="1"/>
  <c r="P23" i="1" l="1"/>
  <c r="L45" i="1"/>
  <c r="L54" i="1" s="1"/>
  <c r="L62" i="1" s="1"/>
  <c r="L64" i="1" s="1"/>
  <c r="F45" i="1"/>
  <c r="F54" i="1" s="1"/>
  <c r="P43" i="1"/>
  <c r="N45" i="1"/>
  <c r="N54" i="1" s="1"/>
  <c r="N62" i="1" s="1"/>
  <c r="N64" i="1" s="1"/>
  <c r="P26" i="1"/>
  <c r="G72" i="1"/>
  <c r="G74" i="1" s="1"/>
  <c r="H72" i="1" s="1"/>
  <c r="F75" i="1"/>
  <c r="J45" i="1"/>
  <c r="J54" i="1" s="1"/>
  <c r="J62" i="1" s="1"/>
  <c r="J64" i="1" s="1"/>
  <c r="I45" i="1"/>
  <c r="I54" i="1" s="1"/>
  <c r="I62" i="1" s="1"/>
  <c r="I64" i="1" s="1"/>
  <c r="M54" i="1"/>
  <c r="M62" i="1" s="1"/>
  <c r="M64" i="1" s="1"/>
  <c r="M70" i="1"/>
  <c r="N70" i="1"/>
  <c r="K45" i="1"/>
  <c r="F70" i="1"/>
  <c r="O45" i="1"/>
  <c r="G45" i="1"/>
  <c r="H45" i="1"/>
  <c r="P45" i="1" l="1"/>
  <c r="J70" i="1"/>
  <c r="L70" i="1"/>
  <c r="I70" i="1"/>
  <c r="H74" i="1"/>
  <c r="I72" i="1" s="1"/>
  <c r="G75" i="1"/>
  <c r="G54" i="1"/>
  <c r="G62" i="1" s="1"/>
  <c r="G64" i="1" s="1"/>
  <c r="G70" i="1"/>
  <c r="O54" i="1"/>
  <c r="O62" i="1" s="1"/>
  <c r="O64" i="1" s="1"/>
  <c r="O70" i="1"/>
  <c r="H54" i="1"/>
  <c r="H62" i="1" s="1"/>
  <c r="H64" i="1" s="1"/>
  <c r="H70" i="1"/>
  <c r="K54" i="1"/>
  <c r="K62" i="1" s="1"/>
  <c r="K64" i="1" s="1"/>
  <c r="K70" i="1"/>
  <c r="F62" i="1"/>
  <c r="F55" i="1"/>
  <c r="F64" i="1" l="1"/>
  <c r="C64" i="1" s="1"/>
  <c r="C66" i="1"/>
  <c r="H75" i="1"/>
  <c r="G55" i="1"/>
  <c r="H55" i="1" s="1"/>
  <c r="I55" i="1" s="1"/>
  <c r="J55" i="1" s="1"/>
  <c r="K55" i="1" s="1"/>
  <c r="L55" i="1" s="1"/>
  <c r="M55" i="1" s="1"/>
  <c r="N55" i="1" s="1"/>
  <c r="O55" i="1" s="1"/>
  <c r="I74" i="1"/>
  <c r="J72" i="1" s="1"/>
  <c r="J74" i="1" l="1"/>
  <c r="K72" i="1" s="1"/>
  <c r="I75" i="1"/>
  <c r="J75" i="1" l="1"/>
  <c r="K74" i="1"/>
  <c r="L72" i="1" s="1"/>
  <c r="L74" i="1" l="1"/>
  <c r="M72" i="1" s="1"/>
  <c r="K75" i="1"/>
  <c r="M74" i="1" l="1"/>
  <c r="N72" i="1" s="1"/>
  <c r="L75" i="1"/>
  <c r="N74" i="1" l="1"/>
  <c r="O72" i="1" s="1"/>
  <c r="O74" i="1" s="1"/>
  <c r="O75" i="1" s="1"/>
  <c r="M75" i="1"/>
  <c r="N75" i="1" l="1"/>
  <c r="C7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tc={069F5CD5-B271-174A-8AEB-341886428A73}</author>
    <author>Gary Bandy</author>
  </authors>
  <commentList>
    <comment ref="C23" authorId="0" shapeId="0" xr:uid="{069F5CD5-B271-174A-8AEB-341886428A73}">
      <text>
        <t>[Threaded comment]
Your version of Excel allows you to read this threaded comment; however, any edits to it will get removed if the file is opened in a newer version of Excel. Learn more: https://go.microsoft.com/fwlink/?linkid=870924
Comment:
    Design fees etc shared between the two components</t>
      </text>
    </comment>
    <comment ref="F43" authorId="1" shapeId="0" xr:uid="{37C94940-D1A5-1C48-9E6F-2998F9BA9BBA}">
      <text>
        <r>
          <rPr>
            <b/>
            <sz val="10"/>
            <color rgb="FF000000"/>
            <rFont val="Tahoma"/>
            <family val="2"/>
          </rPr>
          <t>Gary Bandy: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This is half a year as opens 1/10/24
</t>
        </r>
        <r>
          <rPr>
            <sz val="10"/>
            <color rgb="FF000000"/>
            <rFont val="Tahoma"/>
            <family val="2"/>
          </rPr>
          <t xml:space="preserve">times 60% as opening period
</t>
        </r>
      </text>
    </comment>
    <comment ref="G43" authorId="1" shapeId="0" xr:uid="{EF403E4E-6134-4341-8D8E-A12EF121F962}">
      <text>
        <r>
          <rPr>
            <b/>
            <sz val="10"/>
            <color rgb="FF000000"/>
            <rFont val="Tahoma"/>
            <family val="2"/>
          </rPr>
          <t>Gary Bandy: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1/2 year at 60% and 1/2 year at 100%</t>
        </r>
      </text>
    </comment>
  </commentList>
</comments>
</file>

<file path=xl/sharedStrings.xml><?xml version="1.0" encoding="utf-8"?>
<sst xmlns="http://schemas.openxmlformats.org/spreadsheetml/2006/main" count="90" uniqueCount="77">
  <si>
    <t>Headstart Academy</t>
  </si>
  <si>
    <t>CIPFA Strategic Case Study December 2023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</si>
  <si>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</si>
  <si>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</si>
  <si>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</si>
  <si>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</si>
  <si>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</si>
  <si>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</si>
  <si>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</si>
  <si>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</si>
  <si>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</si>
  <si>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</si>
  <si>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</si>
  <si>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Financial evaluation of sports facility project over 10 years of operation</t>
  </si>
  <si>
    <t>23/24</t>
  </si>
  <si>
    <t>24/25</t>
  </si>
  <si>
    <t>25/26</t>
  </si>
  <si>
    <t>26/27</t>
  </si>
  <si>
    <t>27/28</t>
  </si>
  <si>
    <t>28/29</t>
  </si>
  <si>
    <t>29/30</t>
  </si>
  <si>
    <t>30/31</t>
  </si>
  <si>
    <t>31/32</t>
  </si>
  <si>
    <t>32/33</t>
  </si>
  <si>
    <t>33/34</t>
  </si>
  <si>
    <t>£</t>
  </si>
  <si>
    <t>Capital investment</t>
  </si>
  <si>
    <t>Operating costs</t>
  </si>
  <si>
    <t>Pitch maintenance contract</t>
  </si>
  <si>
    <t>Premises consumables</t>
  </si>
  <si>
    <t>Staffing at the centre outside school hours</t>
  </si>
  <si>
    <t>Depreciation</t>
  </si>
  <si>
    <t>Building (over 50 years)</t>
  </si>
  <si>
    <t>Income</t>
  </si>
  <si>
    <t>Hourly price</t>
  </si>
  <si>
    <t>Maximum number of hours</t>
  </si>
  <si>
    <t>Number of pitches</t>
  </si>
  <si>
    <t>Estimated usage in holidays</t>
  </si>
  <si>
    <t>Estimated usage evenings &amp; weekends</t>
  </si>
  <si>
    <t>Evening and weekend hours</t>
  </si>
  <si>
    <t>Holiday hours</t>
  </si>
  <si>
    <t>Estimated usage per year</t>
  </si>
  <si>
    <t>Expected income</t>
  </si>
  <si>
    <t>Surplus/(deficit)</t>
  </si>
  <si>
    <t>Financial Evaluation</t>
  </si>
  <si>
    <t>Payback period</t>
  </si>
  <si>
    <t>Additional admin post</t>
  </si>
  <si>
    <t>Electricity and water</t>
  </si>
  <si>
    <t>Cash flow (ie exclude depreciation)</t>
  </si>
  <si>
    <t>Cumaltive cash flow</t>
  </si>
  <si>
    <t>Net Present Value</t>
  </si>
  <si>
    <t>Discount rate (opportunity cost is the 6% bond interest)</t>
  </si>
  <si>
    <t>Net present value</t>
  </si>
  <si>
    <t>Uses same net cash flow figures from row 55</t>
  </si>
  <si>
    <t>Accounting rate of return</t>
  </si>
  <si>
    <t>Surplus or deficit (row 46)</t>
  </si>
  <si>
    <t>Closing capital employed</t>
  </si>
  <si>
    <t>Average capital employed</t>
  </si>
  <si>
    <t>ARR = average surplus ÷ average cap employed</t>
  </si>
  <si>
    <t>Opening capital employed</t>
  </si>
  <si>
    <t>Cumulative cash flow is zero in April 2032. Payback is therefore approx 8 years</t>
  </si>
  <si>
    <t>MARKS</t>
  </si>
  <si>
    <t>(Alternative formula for average investment is to average cells F74 and O76)</t>
  </si>
  <si>
    <t>Total</t>
  </si>
  <si>
    <t>Total Operating Expenditure</t>
  </si>
  <si>
    <t>NPV can by done using formula but you need to be alert about how it treats first number in sequence</t>
  </si>
  <si>
    <t>(factors taken from table)</t>
  </si>
  <si>
    <t>Pitch (over 20 years) See row 85 for allocation of professional fees</t>
  </si>
  <si>
    <t>Allocation of professional fees</t>
  </si>
  <si>
    <t>There are two parts of the capital project, and each should have a share of the £x of professional fees</t>
  </si>
  <si>
    <t>Pitch</t>
  </si>
  <si>
    <t>Capital cost</t>
  </si>
  <si>
    <t>% of total</t>
  </si>
  <si>
    <t>Share of fees</t>
  </si>
  <si>
    <t>Adjusted total</t>
  </si>
  <si>
    <t>Buidling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</si>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</sst>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_);[Red]\(&quot;£&quot;#,##0\)"/>
    <numFmt numFmtId="165" formatCode="0.000"/>
  </numFmts>
  <fonts count="1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6"/>
      <color rgb="FFFF0000"/>
      <name val="Arial"/>
      <family val="2"/>
    </font>
    <font>
      <b/>
      <sz val="14"/>
      <name val="Arial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10" fontId="2" fillId="0" borderId="0" xfId="0" applyNumberFormat="1" applyFont="1"/>
    <xf numFmtId="10" fontId="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164" fontId="10" fillId="0" borderId="0" xfId="0" applyNumberFormat="1" applyFont="1"/>
    <xf numFmtId="10" fontId="10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wrapText="1"/>
    </xf>
    <xf numFmtId="3" fontId="4" fillId="0" borderId="0" xfId="0" applyNumberFormat="1" applyFont="1"/>
    <xf numFmtId="3" fontId="13" fillId="0" borderId="0" xfId="0" applyNumberFormat="1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ary Bandy" id="{72E4EE8D-AFBF-0848-86A4-CB1B17B73D5C}" userId="Gary Bandy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3" dT="2023-09-05T10:29:28.68" personId="{72E4EE8D-AFBF-0848-86A4-CB1B17B73D5C}" id="{069F5CD5-B271-174A-8AEB-341886428A73}">
    <text>Design fees etc shared between the two components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B5710-AA31-DC49-97DC-9FC970634BFC}">
  <sheetPr>
    <pageSetUpPr fitToPage="1"/>
  </sheetPr>
  <dimension ref="B1:Q88"/>
  <sheetViews>
    <sheetView showGridLines="0" tabSelected="1" topLeftCell="A17" zoomScale="65" zoomScaleNormal="65" workbookViewId="0">
      <selection activeCell="J34" sqref="J34"/>
    </sheetView>
  </sheetViews>
  <sheetFormatPr defaultColWidth="10.8984375" defaultRowHeight="15.6" x14ac:dyDescent="0.3"/>
  <cols>
    <col min="1" max="1" width="5.3984375" style="1" customWidth="1"/>
    <col min="2" max="2" width="66.3984375" style="1" bestFit="1" customWidth="1"/>
    <col min="3" max="3" width="15.3984375" style="1" bestFit="1" customWidth="1"/>
    <col min="4" max="4" width="5.59765625" style="1" customWidth="1"/>
    <col min="5" max="15" width="10.8984375" style="1"/>
    <col min="16" max="16" width="12.19921875" style="1" bestFit="1" customWidth="1"/>
    <col min="17" max="17" width="12.5" style="14" bestFit="1" customWidth="1"/>
    <col min="18" max="16384" width="10.8984375" style="1"/>
  </cols>
  <sheetData>
    <row r="1" spans="2:17" ht="15" customHeight="1" x14ac:dyDescent="0.3"/>
    <row r="2" spans="2:17" ht="15" customHeight="1" x14ac:dyDescent="0.3">
      <c r="B2" s="1" t="s">
        <v>1</v>
      </c>
    </row>
    <row r="3" spans="2:17" ht="15" customHeight="1" x14ac:dyDescent="0.3"/>
    <row r="4" spans="2:17" s="17" customFormat="1" ht="21" x14ac:dyDescent="0.4">
      <c r="B4" s="2" t="s">
        <v>0</v>
      </c>
      <c r="Q4" s="18"/>
    </row>
    <row r="5" spans="2:17" s="17" customFormat="1" ht="15" customHeight="1" x14ac:dyDescent="0.4">
      <c r="Q5" s="18"/>
    </row>
    <row r="6" spans="2:17" s="17" customFormat="1" ht="21" x14ac:dyDescent="0.4">
      <c r="B6" s="2" t="s">
        <v>13</v>
      </c>
      <c r="Q6" s="18"/>
    </row>
    <row r="7" spans="2:17" ht="15" customHeight="1" x14ac:dyDescent="0.3"/>
    <row r="8" spans="2:17" s="3" customFormat="1" ht="15" customHeight="1" x14ac:dyDescent="0.3">
      <c r="E8" s="3" t="s">
        <v>2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  <c r="K8" s="3" t="s">
        <v>8</v>
      </c>
      <c r="L8" s="3" t="s">
        <v>9</v>
      </c>
      <c r="M8" s="3" t="s">
        <v>10</v>
      </c>
      <c r="N8" s="3" t="s">
        <v>11</v>
      </c>
      <c r="O8" s="3" t="s">
        <v>12</v>
      </c>
      <c r="P8" s="3" t="s">
        <v>63</v>
      </c>
      <c r="Q8" s="14"/>
    </row>
    <row r="9" spans="2:17" s="3" customFormat="1" ht="15" customHeight="1" x14ac:dyDescent="0.3">
      <c r="E9" s="4" t="s">
        <v>14</v>
      </c>
      <c r="F9" s="4" t="s">
        <v>15</v>
      </c>
      <c r="G9" s="4" t="s">
        <v>16</v>
      </c>
      <c r="H9" s="4" t="s">
        <v>17</v>
      </c>
      <c r="I9" s="4" t="s">
        <v>18</v>
      </c>
      <c r="J9" s="4" t="s">
        <v>19</v>
      </c>
      <c r="K9" s="4" t="s">
        <v>20</v>
      </c>
      <c r="L9" s="4" t="s">
        <v>21</v>
      </c>
      <c r="M9" s="4" t="s">
        <v>22</v>
      </c>
      <c r="N9" s="4" t="s">
        <v>23</v>
      </c>
      <c r="O9" s="4" t="s">
        <v>24</v>
      </c>
      <c r="P9" s="4"/>
      <c r="Q9" s="14" t="s">
        <v>61</v>
      </c>
    </row>
    <row r="10" spans="2:17" ht="15" customHeight="1" x14ac:dyDescent="0.3">
      <c r="E10" s="5" t="s">
        <v>25</v>
      </c>
      <c r="F10" s="5" t="s">
        <v>25</v>
      </c>
      <c r="G10" s="5" t="s">
        <v>25</v>
      </c>
      <c r="H10" s="5" t="s">
        <v>25</v>
      </c>
      <c r="I10" s="5" t="s">
        <v>25</v>
      </c>
      <c r="J10" s="5" t="s">
        <v>25</v>
      </c>
      <c r="K10" s="5" t="s">
        <v>25</v>
      </c>
      <c r="L10" s="5" t="s">
        <v>25</v>
      </c>
      <c r="M10" s="5" t="s">
        <v>25</v>
      </c>
      <c r="N10" s="5" t="s">
        <v>25</v>
      </c>
      <c r="O10" s="5" t="s">
        <v>25</v>
      </c>
      <c r="P10" s="5" t="s">
        <v>25</v>
      </c>
    </row>
    <row r="11" spans="2:17" ht="15" customHeight="1" x14ac:dyDescent="0.3"/>
    <row r="12" spans="2:17" ht="15" customHeight="1" x14ac:dyDescent="0.3">
      <c r="B12" s="6" t="s">
        <v>26</v>
      </c>
      <c r="E12" s="9">
        <v>788000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>
        <f>SUM(E12:O12)</f>
        <v>788000</v>
      </c>
    </row>
    <row r="13" spans="2:17" ht="15" customHeight="1" x14ac:dyDescent="0.3"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2:17" ht="15" customHeight="1" x14ac:dyDescent="0.3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2:17" ht="15" customHeight="1" x14ac:dyDescent="0.3">
      <c r="B15" s="6" t="s">
        <v>27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2:17" ht="15" customHeight="1" x14ac:dyDescent="0.3">
      <c r="B16" s="8" t="s">
        <v>28</v>
      </c>
      <c r="C16" s="9">
        <v>37500</v>
      </c>
      <c r="D16" s="9"/>
      <c r="E16" s="9"/>
      <c r="F16" s="9">
        <f>ROUND(C16*6/12,0)</f>
        <v>18750</v>
      </c>
      <c r="G16" s="9">
        <f>$C16</f>
        <v>37500</v>
      </c>
      <c r="H16" s="9">
        <f t="shared" ref="H16:O16" si="0">$C16</f>
        <v>37500</v>
      </c>
      <c r="I16" s="9">
        <f t="shared" si="0"/>
        <v>37500</v>
      </c>
      <c r="J16" s="9">
        <f t="shared" si="0"/>
        <v>37500</v>
      </c>
      <c r="K16" s="9">
        <f t="shared" si="0"/>
        <v>37500</v>
      </c>
      <c r="L16" s="9">
        <f t="shared" si="0"/>
        <v>37500</v>
      </c>
      <c r="M16" s="9">
        <f t="shared" si="0"/>
        <v>37500</v>
      </c>
      <c r="N16" s="9">
        <f t="shared" si="0"/>
        <v>37500</v>
      </c>
      <c r="O16" s="9">
        <f t="shared" si="0"/>
        <v>37500</v>
      </c>
      <c r="P16" s="9">
        <f>SUM(E16:O16)</f>
        <v>356250</v>
      </c>
    </row>
    <row r="17" spans="2:17" ht="15" customHeight="1" x14ac:dyDescent="0.3">
      <c r="B17" s="8" t="s">
        <v>47</v>
      </c>
      <c r="C17" s="9">
        <v>28200</v>
      </c>
      <c r="D17" s="9"/>
      <c r="E17" s="9"/>
      <c r="F17" s="9">
        <f>ROUND(C17*6/12,0)</f>
        <v>14100</v>
      </c>
      <c r="G17" s="9">
        <f t="shared" ref="G17:O20" si="1">$C17</f>
        <v>28200</v>
      </c>
      <c r="H17" s="9">
        <f t="shared" si="1"/>
        <v>28200</v>
      </c>
      <c r="I17" s="9">
        <f t="shared" si="1"/>
        <v>28200</v>
      </c>
      <c r="J17" s="9">
        <f t="shared" si="1"/>
        <v>28200</v>
      </c>
      <c r="K17" s="9">
        <f t="shared" si="1"/>
        <v>28200</v>
      </c>
      <c r="L17" s="9">
        <f t="shared" si="1"/>
        <v>28200</v>
      </c>
      <c r="M17" s="9">
        <f t="shared" si="1"/>
        <v>28200</v>
      </c>
      <c r="N17" s="9">
        <f t="shared" si="1"/>
        <v>28200</v>
      </c>
      <c r="O17" s="9">
        <f t="shared" si="1"/>
        <v>28200</v>
      </c>
      <c r="P17" s="9">
        <f t="shared" ref="P17:P26" si="2">SUM(E17:O17)</f>
        <v>267900</v>
      </c>
    </row>
    <row r="18" spans="2:17" ht="15" customHeight="1" x14ac:dyDescent="0.3">
      <c r="B18" s="8" t="s">
        <v>29</v>
      </c>
      <c r="C18" s="9">
        <v>6000</v>
      </c>
      <c r="D18" s="10"/>
      <c r="E18" s="9"/>
      <c r="F18" s="9">
        <f>ROUND(C18*6/12,0)</f>
        <v>3000</v>
      </c>
      <c r="G18" s="9">
        <f t="shared" si="1"/>
        <v>6000</v>
      </c>
      <c r="H18" s="9">
        <f t="shared" si="1"/>
        <v>6000</v>
      </c>
      <c r="I18" s="9">
        <f t="shared" si="1"/>
        <v>6000</v>
      </c>
      <c r="J18" s="9">
        <f t="shared" si="1"/>
        <v>6000</v>
      </c>
      <c r="K18" s="9">
        <f t="shared" si="1"/>
        <v>6000</v>
      </c>
      <c r="L18" s="9">
        <f t="shared" si="1"/>
        <v>6000</v>
      </c>
      <c r="M18" s="9">
        <f t="shared" si="1"/>
        <v>6000</v>
      </c>
      <c r="N18" s="9">
        <f t="shared" si="1"/>
        <v>6000</v>
      </c>
      <c r="O18" s="9">
        <f t="shared" si="1"/>
        <v>6000</v>
      </c>
      <c r="P18" s="9">
        <f t="shared" si="2"/>
        <v>57000</v>
      </c>
    </row>
    <row r="19" spans="2:17" ht="15" customHeight="1" x14ac:dyDescent="0.3">
      <c r="B19" s="8" t="s">
        <v>30</v>
      </c>
      <c r="C19" s="9">
        <v>49500</v>
      </c>
      <c r="D19" s="9"/>
      <c r="E19" s="9"/>
      <c r="F19" s="9">
        <f>ROUND(C19*6/12,0)</f>
        <v>24750</v>
      </c>
      <c r="G19" s="9">
        <f t="shared" si="1"/>
        <v>49500</v>
      </c>
      <c r="H19" s="9">
        <f t="shared" si="1"/>
        <v>49500</v>
      </c>
      <c r="I19" s="9">
        <f t="shared" si="1"/>
        <v>49500</v>
      </c>
      <c r="J19" s="9">
        <f t="shared" si="1"/>
        <v>49500</v>
      </c>
      <c r="K19" s="9">
        <f t="shared" si="1"/>
        <v>49500</v>
      </c>
      <c r="L19" s="9">
        <f t="shared" si="1"/>
        <v>49500</v>
      </c>
      <c r="M19" s="9">
        <f t="shared" si="1"/>
        <v>49500</v>
      </c>
      <c r="N19" s="9">
        <f t="shared" si="1"/>
        <v>49500</v>
      </c>
      <c r="O19" s="9">
        <f t="shared" si="1"/>
        <v>49500</v>
      </c>
      <c r="P19" s="9">
        <f t="shared" si="2"/>
        <v>470250</v>
      </c>
    </row>
    <row r="20" spans="2:17" ht="15" customHeight="1" x14ac:dyDescent="0.3">
      <c r="B20" s="8" t="s">
        <v>46</v>
      </c>
      <c r="C20" s="9">
        <v>12500</v>
      </c>
      <c r="D20" s="9"/>
      <c r="E20" s="9"/>
      <c r="F20" s="9">
        <f>ROUND(C20*6/12,0)</f>
        <v>6250</v>
      </c>
      <c r="G20" s="9">
        <f t="shared" si="1"/>
        <v>12500</v>
      </c>
      <c r="H20" s="9">
        <f t="shared" si="1"/>
        <v>12500</v>
      </c>
      <c r="I20" s="9">
        <f t="shared" si="1"/>
        <v>12500</v>
      </c>
      <c r="J20" s="9">
        <f t="shared" si="1"/>
        <v>12500</v>
      </c>
      <c r="K20" s="9">
        <f t="shared" si="1"/>
        <v>12500</v>
      </c>
      <c r="L20" s="9">
        <f t="shared" si="1"/>
        <v>12500</v>
      </c>
      <c r="M20" s="9">
        <f t="shared" si="1"/>
        <v>12500</v>
      </c>
      <c r="N20" s="9">
        <f t="shared" si="1"/>
        <v>12500</v>
      </c>
      <c r="O20" s="9">
        <f t="shared" si="1"/>
        <v>12500</v>
      </c>
      <c r="P20" s="9">
        <f t="shared" si="2"/>
        <v>118750</v>
      </c>
    </row>
    <row r="21" spans="2:17" ht="15" customHeight="1" x14ac:dyDescent="0.3">
      <c r="C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2:17" ht="15" customHeight="1" x14ac:dyDescent="0.3">
      <c r="B22" s="8" t="s">
        <v>31</v>
      </c>
      <c r="C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2:17" ht="15" customHeight="1" x14ac:dyDescent="0.3">
      <c r="B23" s="8" t="s">
        <v>67</v>
      </c>
      <c r="C23" s="9">
        <f>F85</f>
        <v>532732.39436619717</v>
      </c>
      <c r="E23" s="9"/>
      <c r="F23" s="9">
        <f>ROUND($C$23/20,0)</f>
        <v>26637</v>
      </c>
      <c r="G23" s="9">
        <f t="shared" ref="G23:O23" si="3">ROUND($C$23/20,0)</f>
        <v>26637</v>
      </c>
      <c r="H23" s="9">
        <f t="shared" si="3"/>
        <v>26637</v>
      </c>
      <c r="I23" s="9">
        <f t="shared" si="3"/>
        <v>26637</v>
      </c>
      <c r="J23" s="9">
        <f t="shared" si="3"/>
        <v>26637</v>
      </c>
      <c r="K23" s="9">
        <f t="shared" si="3"/>
        <v>26637</v>
      </c>
      <c r="L23" s="9">
        <f t="shared" si="3"/>
        <v>26637</v>
      </c>
      <c r="M23" s="9">
        <f t="shared" si="3"/>
        <v>26637</v>
      </c>
      <c r="N23" s="9">
        <f t="shared" si="3"/>
        <v>26637</v>
      </c>
      <c r="O23" s="9">
        <f t="shared" si="3"/>
        <v>26637</v>
      </c>
      <c r="P23" s="9">
        <f t="shared" si="2"/>
        <v>266370</v>
      </c>
      <c r="Q23" s="14">
        <v>1</v>
      </c>
    </row>
    <row r="24" spans="2:17" ht="15" customHeight="1" x14ac:dyDescent="0.3">
      <c r="B24" s="8" t="s">
        <v>32</v>
      </c>
      <c r="C24" s="9">
        <f>F86</f>
        <v>255267.60563380283</v>
      </c>
      <c r="E24" s="9"/>
      <c r="F24" s="9">
        <f>ROUND($C$24/50,0)</f>
        <v>5105</v>
      </c>
      <c r="G24" s="9">
        <f t="shared" ref="G24:P24" si="4">ROUND($C$24/50,0)</f>
        <v>5105</v>
      </c>
      <c r="H24" s="9">
        <f t="shared" si="4"/>
        <v>5105</v>
      </c>
      <c r="I24" s="9">
        <f t="shared" si="4"/>
        <v>5105</v>
      </c>
      <c r="J24" s="9">
        <f t="shared" si="4"/>
        <v>5105</v>
      </c>
      <c r="K24" s="9">
        <f t="shared" si="4"/>
        <v>5105</v>
      </c>
      <c r="L24" s="9">
        <f t="shared" si="4"/>
        <v>5105</v>
      </c>
      <c r="M24" s="9">
        <f t="shared" si="4"/>
        <v>5105</v>
      </c>
      <c r="N24" s="9">
        <f t="shared" si="4"/>
        <v>5105</v>
      </c>
      <c r="O24" s="9">
        <f t="shared" si="4"/>
        <v>5105</v>
      </c>
      <c r="P24" s="9">
        <f t="shared" si="4"/>
        <v>5105</v>
      </c>
      <c r="Q24" s="14">
        <v>1</v>
      </c>
    </row>
    <row r="25" spans="2:17" ht="15" customHeight="1" x14ac:dyDescent="0.3"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2:17" s="6" customFormat="1" ht="15" customHeight="1" x14ac:dyDescent="0.3">
      <c r="B26" s="6" t="s">
        <v>64</v>
      </c>
      <c r="E26" s="11"/>
      <c r="F26" s="11">
        <f t="shared" ref="F26:O26" si="5">SUM(F12:F25)</f>
        <v>98592</v>
      </c>
      <c r="G26" s="11">
        <f t="shared" si="5"/>
        <v>165442</v>
      </c>
      <c r="H26" s="11">
        <f t="shared" si="5"/>
        <v>165442</v>
      </c>
      <c r="I26" s="11">
        <f t="shared" si="5"/>
        <v>165442</v>
      </c>
      <c r="J26" s="11">
        <f t="shared" si="5"/>
        <v>165442</v>
      </c>
      <c r="K26" s="11">
        <f t="shared" si="5"/>
        <v>165442</v>
      </c>
      <c r="L26" s="11">
        <f t="shared" si="5"/>
        <v>165442</v>
      </c>
      <c r="M26" s="11">
        <f t="shared" si="5"/>
        <v>165442</v>
      </c>
      <c r="N26" s="11">
        <f t="shared" si="5"/>
        <v>165442</v>
      </c>
      <c r="O26" s="11">
        <f t="shared" si="5"/>
        <v>165442</v>
      </c>
      <c r="P26" s="11">
        <f t="shared" si="2"/>
        <v>1587570</v>
      </c>
      <c r="Q26" s="14"/>
    </row>
    <row r="27" spans="2:17" ht="15" customHeight="1" x14ac:dyDescent="0.3"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2:17" ht="15" customHeight="1" x14ac:dyDescent="0.3"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2:17" ht="15" customHeight="1" x14ac:dyDescent="0.3">
      <c r="B29" s="6" t="s">
        <v>33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2:17" ht="15" customHeight="1" x14ac:dyDescent="0.3"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2:17" ht="15" customHeight="1" x14ac:dyDescent="0.3">
      <c r="B31" s="1" t="s">
        <v>34</v>
      </c>
      <c r="C31" s="9">
        <v>65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4">
        <v>1</v>
      </c>
    </row>
    <row r="32" spans="2:17" ht="15" customHeight="1" x14ac:dyDescent="0.3">
      <c r="B32" s="1" t="s">
        <v>36</v>
      </c>
      <c r="C32" s="9">
        <v>2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2:17" ht="15" customHeight="1" x14ac:dyDescent="0.3">
      <c r="B33" s="1" t="s">
        <v>35</v>
      </c>
      <c r="C33" s="9">
        <f>(C38+C39)</f>
        <v>2847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2:17" ht="15" customHeight="1" x14ac:dyDescent="0.3">
      <c r="C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2:17" ht="15" customHeight="1" x14ac:dyDescent="0.3">
      <c r="B35" s="1" t="s">
        <v>38</v>
      </c>
      <c r="C35" s="13">
        <v>0.85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2:17" ht="15" customHeight="1" x14ac:dyDescent="0.3">
      <c r="B36" s="1" t="s">
        <v>37</v>
      </c>
      <c r="C36" s="13">
        <v>0.35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2:17" ht="15" customHeight="1" x14ac:dyDescent="0.3">
      <c r="C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2:17" ht="15" customHeight="1" x14ac:dyDescent="0.3">
      <c r="B38" s="1" t="s">
        <v>39</v>
      </c>
      <c r="C38" s="9">
        <f>(39*6*5)+(52*2*8)</f>
        <v>2002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14">
        <v>1</v>
      </c>
    </row>
    <row r="39" spans="2:17" ht="15" customHeight="1" x14ac:dyDescent="0.3">
      <c r="B39" s="1" t="s">
        <v>40</v>
      </c>
      <c r="C39" s="9">
        <f>(13*5*13)</f>
        <v>845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14">
        <v>1</v>
      </c>
    </row>
    <row r="40" spans="2:17" ht="15" customHeight="1" x14ac:dyDescent="0.3">
      <c r="C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2:17" ht="15" customHeight="1" x14ac:dyDescent="0.3">
      <c r="B41" s="1" t="s">
        <v>41</v>
      </c>
      <c r="C41" s="9">
        <f>ROUND((C35*C38)+(C36*C39),0)</f>
        <v>1997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14">
        <v>1</v>
      </c>
    </row>
    <row r="42" spans="2:17" ht="15" customHeight="1" x14ac:dyDescent="0.3">
      <c r="C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2:17" ht="15" customHeight="1" x14ac:dyDescent="0.3">
      <c r="B43" s="6" t="s">
        <v>42</v>
      </c>
      <c r="C43" s="9">
        <f>C31*C32*C41</f>
        <v>259610</v>
      </c>
      <c r="E43" s="11">
        <v>0</v>
      </c>
      <c r="F43" s="11">
        <f>6/12*0.6*$C43</f>
        <v>77883</v>
      </c>
      <c r="G43" s="11">
        <f>(6/12*0.6*$C43)+(6/12*$C43)</f>
        <v>207688</v>
      </c>
      <c r="H43" s="11">
        <f>$C43</f>
        <v>259610</v>
      </c>
      <c r="I43" s="11">
        <f t="shared" ref="I43:O43" si="6">$C43</f>
        <v>259610</v>
      </c>
      <c r="J43" s="11">
        <f t="shared" si="6"/>
        <v>259610</v>
      </c>
      <c r="K43" s="11">
        <f t="shared" si="6"/>
        <v>259610</v>
      </c>
      <c r="L43" s="11">
        <f t="shared" si="6"/>
        <v>259610</v>
      </c>
      <c r="M43" s="11">
        <f t="shared" si="6"/>
        <v>259610</v>
      </c>
      <c r="N43" s="11">
        <f t="shared" si="6"/>
        <v>259610</v>
      </c>
      <c r="O43" s="11">
        <f t="shared" si="6"/>
        <v>259610</v>
      </c>
      <c r="P43" s="11">
        <f t="shared" ref="P43" si="7">SUM(E43:O43)</f>
        <v>2362451</v>
      </c>
      <c r="Q43" s="14">
        <v>1</v>
      </c>
    </row>
    <row r="44" spans="2:17" ht="15" customHeight="1" x14ac:dyDescent="0.3">
      <c r="C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2:17" ht="15" customHeight="1" x14ac:dyDescent="0.3">
      <c r="B45" s="1" t="s">
        <v>43</v>
      </c>
      <c r="E45" s="9"/>
      <c r="F45" s="9">
        <f t="shared" ref="F45:P45" si="8">F43-F26</f>
        <v>-20709</v>
      </c>
      <c r="G45" s="9">
        <f t="shared" si="8"/>
        <v>42246</v>
      </c>
      <c r="H45" s="9">
        <f t="shared" si="8"/>
        <v>94168</v>
      </c>
      <c r="I45" s="9">
        <f t="shared" si="8"/>
        <v>94168</v>
      </c>
      <c r="J45" s="9">
        <f t="shared" si="8"/>
        <v>94168</v>
      </c>
      <c r="K45" s="9">
        <f t="shared" si="8"/>
        <v>94168</v>
      </c>
      <c r="L45" s="9">
        <f t="shared" si="8"/>
        <v>94168</v>
      </c>
      <c r="M45" s="9">
        <f t="shared" si="8"/>
        <v>94168</v>
      </c>
      <c r="N45" s="9">
        <f t="shared" si="8"/>
        <v>94168</v>
      </c>
      <c r="O45" s="9">
        <f t="shared" si="8"/>
        <v>94168</v>
      </c>
      <c r="P45" s="9">
        <f t="shared" si="8"/>
        <v>774881</v>
      </c>
      <c r="Q45" s="14">
        <v>1</v>
      </c>
    </row>
    <row r="46" spans="2:17" ht="15" customHeight="1" x14ac:dyDescent="0.3"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2:17" ht="15" customHeight="1" x14ac:dyDescent="0.3"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</row>
    <row r="48" spans="2:17" ht="15" customHeight="1" x14ac:dyDescent="0.3"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  <row r="49" spans="2:17" ht="15" customHeight="1" x14ac:dyDescent="0.4">
      <c r="B49" s="2" t="s">
        <v>44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</row>
    <row r="50" spans="2:17" ht="15" customHeight="1" x14ac:dyDescent="0.3"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</row>
    <row r="51" spans="2:17" ht="15" customHeight="1" x14ac:dyDescent="0.3"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2:17" ht="15" customHeight="1" x14ac:dyDescent="0.3">
      <c r="B52" s="6" t="s">
        <v>45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2:17" ht="15" customHeight="1" x14ac:dyDescent="0.3"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pans="2:17" ht="15" customHeight="1" x14ac:dyDescent="0.3">
      <c r="B54" s="1" t="s">
        <v>48</v>
      </c>
      <c r="E54" s="7">
        <f>E12*-1</f>
        <v>-788000</v>
      </c>
      <c r="F54" s="7">
        <f>F45+F23+F24</f>
        <v>11033</v>
      </c>
      <c r="G54" s="7">
        <f t="shared" ref="G54:O54" si="9">G45+G23+G24</f>
        <v>73988</v>
      </c>
      <c r="H54" s="7">
        <f t="shared" si="9"/>
        <v>125910</v>
      </c>
      <c r="I54" s="7">
        <f t="shared" si="9"/>
        <v>125910</v>
      </c>
      <c r="J54" s="7">
        <f t="shared" si="9"/>
        <v>125910</v>
      </c>
      <c r="K54" s="7">
        <f t="shared" si="9"/>
        <v>125910</v>
      </c>
      <c r="L54" s="7">
        <f t="shared" si="9"/>
        <v>125910</v>
      </c>
      <c r="M54" s="7">
        <f t="shared" si="9"/>
        <v>125910</v>
      </c>
      <c r="N54" s="7">
        <f t="shared" si="9"/>
        <v>125910</v>
      </c>
      <c r="O54" s="7">
        <f t="shared" si="9"/>
        <v>125910</v>
      </c>
      <c r="P54" s="7"/>
    </row>
    <row r="55" spans="2:17" ht="15" customHeight="1" x14ac:dyDescent="0.3">
      <c r="B55" s="1" t="s">
        <v>49</v>
      </c>
      <c r="E55" s="7">
        <f>E54+D55</f>
        <v>-788000</v>
      </c>
      <c r="F55" s="7">
        <f t="shared" ref="F55:I55" si="10">F54+E55</f>
        <v>-776967</v>
      </c>
      <c r="G55" s="7">
        <f t="shared" si="10"/>
        <v>-702979</v>
      </c>
      <c r="H55" s="7">
        <f t="shared" si="10"/>
        <v>-577069</v>
      </c>
      <c r="I55" s="7">
        <f t="shared" si="10"/>
        <v>-451159</v>
      </c>
      <c r="J55" s="7">
        <f t="shared" ref="J55" si="11">J54+I55</f>
        <v>-325249</v>
      </c>
      <c r="K55" s="7">
        <f t="shared" ref="K55" si="12">K54+J55</f>
        <v>-199339</v>
      </c>
      <c r="L55" s="7">
        <f t="shared" ref="L55:M55" si="13">L54+K55</f>
        <v>-73429</v>
      </c>
      <c r="M55" s="7">
        <f t="shared" si="13"/>
        <v>52481</v>
      </c>
      <c r="N55" s="7">
        <f t="shared" ref="N55" si="14">N54+M55</f>
        <v>178391</v>
      </c>
      <c r="O55" s="7">
        <f t="shared" ref="O55" si="15">O54+N55</f>
        <v>304301</v>
      </c>
      <c r="P55" s="7"/>
    </row>
    <row r="56" spans="2:17" ht="15" customHeight="1" x14ac:dyDescent="0.3"/>
    <row r="57" spans="2:17" s="15" customFormat="1" ht="17.399999999999999" x14ac:dyDescent="0.3">
      <c r="B57" s="19" t="s">
        <v>60</v>
      </c>
      <c r="Q57" s="16">
        <v>2</v>
      </c>
    </row>
    <row r="58" spans="2:17" ht="15" customHeight="1" x14ac:dyDescent="0.3"/>
    <row r="59" spans="2:17" ht="15" customHeight="1" x14ac:dyDescent="0.3"/>
    <row r="60" spans="2:17" ht="15" customHeight="1" x14ac:dyDescent="0.3">
      <c r="B60" s="6" t="s">
        <v>50</v>
      </c>
    </row>
    <row r="61" spans="2:17" ht="15" customHeight="1" x14ac:dyDescent="0.3"/>
    <row r="62" spans="2:17" ht="15" customHeight="1" x14ac:dyDescent="0.3">
      <c r="B62" s="1" t="s">
        <v>53</v>
      </c>
      <c r="E62" s="7">
        <f>E54</f>
        <v>-788000</v>
      </c>
      <c r="F62" s="7">
        <f t="shared" ref="F62:O62" si="16">F54</f>
        <v>11033</v>
      </c>
      <c r="G62" s="7">
        <f t="shared" si="16"/>
        <v>73988</v>
      </c>
      <c r="H62" s="7">
        <f t="shared" si="16"/>
        <v>125910</v>
      </c>
      <c r="I62" s="7">
        <f t="shared" si="16"/>
        <v>125910</v>
      </c>
      <c r="J62" s="7">
        <f t="shared" si="16"/>
        <v>125910</v>
      </c>
      <c r="K62" s="7">
        <f t="shared" si="16"/>
        <v>125910</v>
      </c>
      <c r="L62" s="7">
        <f t="shared" si="16"/>
        <v>125910</v>
      </c>
      <c r="M62" s="7">
        <f t="shared" si="16"/>
        <v>125910</v>
      </c>
      <c r="N62" s="7">
        <f t="shared" si="16"/>
        <v>125910</v>
      </c>
      <c r="O62" s="7">
        <f t="shared" si="16"/>
        <v>125910</v>
      </c>
      <c r="P62" s="7"/>
    </row>
    <row r="63" spans="2:17" ht="15" customHeight="1" x14ac:dyDescent="0.3">
      <c r="B63" s="1" t="s">
        <v>51</v>
      </c>
      <c r="C63" s="12">
        <v>0.06</v>
      </c>
      <c r="E63" s="22">
        <v>1</v>
      </c>
      <c r="F63" s="22">
        <v>0.94299999999999995</v>
      </c>
      <c r="G63" s="22">
        <v>0.89</v>
      </c>
      <c r="H63" s="22">
        <v>0.84</v>
      </c>
      <c r="I63" s="22">
        <v>0.79200000000000004</v>
      </c>
      <c r="J63" s="22">
        <v>0.747</v>
      </c>
      <c r="K63" s="22">
        <v>0.70499999999999996</v>
      </c>
      <c r="L63" s="22">
        <v>0.66500000000000004</v>
      </c>
      <c r="M63" s="22">
        <v>0.627</v>
      </c>
      <c r="N63" s="22">
        <v>0.59199999999999997</v>
      </c>
      <c r="O63" s="22">
        <v>0.55800000000000005</v>
      </c>
      <c r="P63" s="1" t="s">
        <v>66</v>
      </c>
    </row>
    <row r="64" spans="2:17" s="15" customFormat="1" ht="17.399999999999999" x14ac:dyDescent="0.3">
      <c r="B64" s="19" t="s">
        <v>52</v>
      </c>
      <c r="C64" s="25">
        <f>SUM(E64:O64)</f>
        <v>-15967.90099999994</v>
      </c>
      <c r="E64" s="7">
        <f t="shared" ref="E64:O64" si="17">E62*E63</f>
        <v>-788000</v>
      </c>
      <c r="F64" s="7">
        <f t="shared" si="17"/>
        <v>10404.118999999999</v>
      </c>
      <c r="G64" s="7">
        <f t="shared" si="17"/>
        <v>65849.320000000007</v>
      </c>
      <c r="H64" s="7">
        <f t="shared" si="17"/>
        <v>105764.4</v>
      </c>
      <c r="I64" s="7">
        <f t="shared" si="17"/>
        <v>99720.72</v>
      </c>
      <c r="J64" s="7">
        <f t="shared" si="17"/>
        <v>94054.77</v>
      </c>
      <c r="K64" s="7">
        <f t="shared" si="17"/>
        <v>88766.549999999988</v>
      </c>
      <c r="L64" s="7">
        <f t="shared" si="17"/>
        <v>83730.150000000009</v>
      </c>
      <c r="M64" s="7">
        <f t="shared" si="17"/>
        <v>78945.570000000007</v>
      </c>
      <c r="N64" s="7">
        <f t="shared" si="17"/>
        <v>74538.720000000001</v>
      </c>
      <c r="O64" s="7">
        <f t="shared" si="17"/>
        <v>70257.780000000013</v>
      </c>
      <c r="Q64" s="16">
        <v>2</v>
      </c>
    </row>
    <row r="65" spans="2:17" s="15" customFormat="1" ht="17.399999999999999" x14ac:dyDescent="0.3">
      <c r="B65" s="19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20"/>
      <c r="Q65" s="16"/>
    </row>
    <row r="66" spans="2:17" ht="35.1" customHeight="1" x14ac:dyDescent="0.3">
      <c r="B66" s="23" t="s">
        <v>65</v>
      </c>
      <c r="C66" s="25">
        <f>ROUND(NPV(C63,F62:O62),0)+E62</f>
        <v>-15876</v>
      </c>
    </row>
    <row r="67" spans="2:17" ht="15" customHeight="1" x14ac:dyDescent="0.3"/>
    <row r="68" spans="2:17" ht="15" customHeight="1" x14ac:dyDescent="0.3">
      <c r="B68" s="6" t="s">
        <v>54</v>
      </c>
    </row>
    <row r="69" spans="2:17" ht="15" customHeight="1" x14ac:dyDescent="0.3"/>
    <row r="70" spans="2:17" ht="15" customHeight="1" x14ac:dyDescent="0.3">
      <c r="B70" s="1" t="s">
        <v>55</v>
      </c>
      <c r="E70" s="7"/>
      <c r="F70" s="7">
        <f t="shared" ref="F70:O70" si="18">F45</f>
        <v>-20709</v>
      </c>
      <c r="G70" s="7">
        <f t="shared" si="18"/>
        <v>42246</v>
      </c>
      <c r="H70" s="7">
        <f t="shared" si="18"/>
        <v>94168</v>
      </c>
      <c r="I70" s="7">
        <f t="shared" si="18"/>
        <v>94168</v>
      </c>
      <c r="J70" s="7">
        <f t="shared" si="18"/>
        <v>94168</v>
      </c>
      <c r="K70" s="7">
        <f t="shared" si="18"/>
        <v>94168</v>
      </c>
      <c r="L70" s="7">
        <f t="shared" si="18"/>
        <v>94168</v>
      </c>
      <c r="M70" s="7">
        <f t="shared" si="18"/>
        <v>94168</v>
      </c>
      <c r="N70" s="7">
        <f t="shared" si="18"/>
        <v>94168</v>
      </c>
      <c r="O70" s="7">
        <f t="shared" si="18"/>
        <v>94168</v>
      </c>
      <c r="P70" s="7"/>
    </row>
    <row r="71" spans="2:17" ht="15" customHeight="1" x14ac:dyDescent="0.3"/>
    <row r="72" spans="2:17" ht="15" customHeight="1" x14ac:dyDescent="0.3">
      <c r="B72" s="1" t="s">
        <v>59</v>
      </c>
      <c r="F72" s="7">
        <f>E12</f>
        <v>788000</v>
      </c>
      <c r="G72" s="7">
        <f>F74</f>
        <v>756258</v>
      </c>
      <c r="H72" s="7">
        <f t="shared" ref="H72:O72" si="19">G74</f>
        <v>724516</v>
      </c>
      <c r="I72" s="7">
        <f t="shared" si="19"/>
        <v>692774</v>
      </c>
      <c r="J72" s="7">
        <f t="shared" si="19"/>
        <v>661032</v>
      </c>
      <c r="K72" s="7">
        <f t="shared" si="19"/>
        <v>629290</v>
      </c>
      <c r="L72" s="7">
        <f t="shared" si="19"/>
        <v>597548</v>
      </c>
      <c r="M72" s="7">
        <f t="shared" si="19"/>
        <v>565806</v>
      </c>
      <c r="N72" s="7">
        <f t="shared" si="19"/>
        <v>534064</v>
      </c>
      <c r="O72" s="7">
        <f t="shared" si="19"/>
        <v>502322</v>
      </c>
      <c r="P72" s="7"/>
    </row>
    <row r="73" spans="2:17" ht="15" customHeight="1" x14ac:dyDescent="0.3">
      <c r="B73" s="1" t="s">
        <v>31</v>
      </c>
      <c r="F73" s="7">
        <f t="shared" ref="F73:O73" si="20">-F23-F24</f>
        <v>-31742</v>
      </c>
      <c r="G73" s="7">
        <f t="shared" si="20"/>
        <v>-31742</v>
      </c>
      <c r="H73" s="7">
        <f t="shared" si="20"/>
        <v>-31742</v>
      </c>
      <c r="I73" s="7">
        <f t="shared" si="20"/>
        <v>-31742</v>
      </c>
      <c r="J73" s="7">
        <f t="shared" si="20"/>
        <v>-31742</v>
      </c>
      <c r="K73" s="7">
        <f t="shared" si="20"/>
        <v>-31742</v>
      </c>
      <c r="L73" s="7">
        <f t="shared" si="20"/>
        <v>-31742</v>
      </c>
      <c r="M73" s="7">
        <f t="shared" si="20"/>
        <v>-31742</v>
      </c>
      <c r="N73" s="7">
        <f t="shared" si="20"/>
        <v>-31742</v>
      </c>
      <c r="O73" s="7">
        <f t="shared" si="20"/>
        <v>-31742</v>
      </c>
      <c r="P73" s="7"/>
    </row>
    <row r="74" spans="2:17" ht="15" customHeight="1" x14ac:dyDescent="0.3">
      <c r="B74" s="1" t="s">
        <v>56</v>
      </c>
      <c r="F74" s="7">
        <f>SUM(F72:F73)</f>
        <v>756258</v>
      </c>
      <c r="G74" s="7">
        <f t="shared" ref="G74:O74" si="21">SUM(G72:G73)</f>
        <v>724516</v>
      </c>
      <c r="H74" s="7">
        <f t="shared" si="21"/>
        <v>692774</v>
      </c>
      <c r="I74" s="7">
        <f t="shared" si="21"/>
        <v>661032</v>
      </c>
      <c r="J74" s="7">
        <f t="shared" si="21"/>
        <v>629290</v>
      </c>
      <c r="K74" s="7">
        <f t="shared" si="21"/>
        <v>597548</v>
      </c>
      <c r="L74" s="7">
        <f t="shared" si="21"/>
        <v>565806</v>
      </c>
      <c r="M74" s="7">
        <f t="shared" si="21"/>
        <v>534064</v>
      </c>
      <c r="N74" s="7">
        <f t="shared" si="21"/>
        <v>502322</v>
      </c>
      <c r="O74" s="7">
        <f t="shared" si="21"/>
        <v>470580</v>
      </c>
      <c r="P74" s="7"/>
    </row>
    <row r="75" spans="2:17" ht="15" customHeight="1" x14ac:dyDescent="0.3">
      <c r="B75" s="1" t="s">
        <v>57</v>
      </c>
      <c r="F75" s="7">
        <f>AVERAGE(F72,F74)</f>
        <v>772129</v>
      </c>
      <c r="G75" s="7">
        <f t="shared" ref="G75:O75" si="22">AVERAGE(G72,G74)</f>
        <v>740387</v>
      </c>
      <c r="H75" s="7">
        <f t="shared" si="22"/>
        <v>708645</v>
      </c>
      <c r="I75" s="7">
        <f t="shared" si="22"/>
        <v>676903</v>
      </c>
      <c r="J75" s="7">
        <f t="shared" si="22"/>
        <v>645161</v>
      </c>
      <c r="K75" s="7">
        <f t="shared" si="22"/>
        <v>613419</v>
      </c>
      <c r="L75" s="7">
        <f t="shared" si="22"/>
        <v>581677</v>
      </c>
      <c r="M75" s="7">
        <f t="shared" si="22"/>
        <v>549935</v>
      </c>
      <c r="N75" s="7">
        <f t="shared" si="22"/>
        <v>518193</v>
      </c>
      <c r="O75" s="7">
        <f t="shared" si="22"/>
        <v>486451</v>
      </c>
      <c r="P75" s="7"/>
    </row>
    <row r="76" spans="2:17" ht="15" customHeight="1" x14ac:dyDescent="0.3"/>
    <row r="77" spans="2:17" s="15" customFormat="1" ht="17.399999999999999" x14ac:dyDescent="0.3">
      <c r="B77" s="19" t="s">
        <v>58</v>
      </c>
      <c r="C77" s="21">
        <f>(AVERAGE(F70:O70)/AVERAGE(F75:O75))</f>
        <v>0.12313575616965153</v>
      </c>
      <c r="E77" s="1" t="s">
        <v>62</v>
      </c>
      <c r="Q77" s="16">
        <v>2</v>
      </c>
    </row>
    <row r="78" spans="2:17" ht="15" customHeight="1" x14ac:dyDescent="0.3"/>
    <row r="79" spans="2:17" ht="15" customHeight="1" x14ac:dyDescent="0.3"/>
    <row r="80" spans="2:17" ht="15" customHeight="1" x14ac:dyDescent="0.3">
      <c r="B80" s="6" t="s">
        <v>68</v>
      </c>
    </row>
    <row r="81" spans="2:6" ht="15" customHeight="1" x14ac:dyDescent="0.3"/>
    <row r="82" spans="2:6" ht="15" customHeight="1" x14ac:dyDescent="0.3">
      <c r="B82" s="1" t="s">
        <v>69</v>
      </c>
    </row>
    <row r="84" spans="2:6" ht="30.6" x14ac:dyDescent="0.3">
      <c r="C84" s="23" t="s">
        <v>71</v>
      </c>
      <c r="D84" s="23" t="s">
        <v>72</v>
      </c>
      <c r="E84" s="23" t="s">
        <v>73</v>
      </c>
      <c r="F84" s="23" t="s">
        <v>74</v>
      </c>
    </row>
    <row r="85" spans="2:6" x14ac:dyDescent="0.3">
      <c r="B85" s="26" t="s">
        <v>70</v>
      </c>
      <c r="C85" s="7">
        <v>480000</v>
      </c>
      <c r="D85" s="1">
        <f>C85/(C85+C86)%</f>
        <v>67.605633802816897</v>
      </c>
      <c r="E85" s="7">
        <f>D85/100*C87</f>
        <v>52732.394366197179</v>
      </c>
      <c r="F85" s="7">
        <f>E85+C85</f>
        <v>532732.39436619717</v>
      </c>
    </row>
    <row r="86" spans="2:6" x14ac:dyDescent="0.3">
      <c r="B86" s="26" t="s">
        <v>75</v>
      </c>
      <c r="C86" s="7">
        <v>230000</v>
      </c>
      <c r="D86" s="1">
        <f>C86/(C85+C86)%</f>
        <v>32.394366197183096</v>
      </c>
      <c r="E86" s="7">
        <f>D86/100*C87</f>
        <v>25267.605633802814</v>
      </c>
      <c r="F86" s="7">
        <f>E86+C86</f>
        <v>255267.60563380283</v>
      </c>
    </row>
    <row r="87" spans="2:6" x14ac:dyDescent="0.3">
      <c r="B87" s="26" t="s">
        <v>76</v>
      </c>
      <c r="C87" s="7">
        <v>78000</v>
      </c>
      <c r="E87" s="7">
        <f>-C87</f>
        <v>-78000</v>
      </c>
      <c r="F87" s="7">
        <f>E87+C87</f>
        <v>0</v>
      </c>
    </row>
    <row r="88" spans="2:6" x14ac:dyDescent="0.3">
      <c r="B88" s="27" t="s">
        <v>63</v>
      </c>
      <c r="C88" s="24">
        <f>SUM(C85:C87)</f>
        <v>788000</v>
      </c>
      <c r="D88" s="24">
        <f t="shared" ref="D88:F88" si="23">SUM(D85:D87)</f>
        <v>100</v>
      </c>
      <c r="E88" s="24">
        <f t="shared" si="23"/>
        <v>0</v>
      </c>
      <c r="F88" s="24">
        <f t="shared" si="23"/>
        <v>788000</v>
      </c>
    </row>
  </sheetData>
  <phoneticPr fontId="1" type="noConversion"/>
  <pageMargins left="0.7" right="0.7" top="0.75" bottom="0.75" header="0.3" footer="0.3"/>
  <pageSetup paperSize="9" scale="51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7e271f-0c00-4ee9-8b43-cd8fb82e671b">
      <Terms xmlns="http://schemas.microsoft.com/office/infopath/2007/PartnerControls"/>
    </lcf76f155ced4ddcb4097134ff3c332f>
    <TaxCatchAll xmlns="53ed2826-a99a-4cda-8767-c6ff7dcc16ce" xsi:nil="true"/>
    <Amendedonthe xmlns="3f7e271f-0c00-4ee9-8b43-cd8fb82e671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BDF05DB80284A93E529D40B07F5E2" ma:contentTypeVersion="18" ma:contentTypeDescription="Create a new document." ma:contentTypeScope="" ma:versionID="b6791cc0525df1d02fb0cedd50874426">
  <xsd:schema xmlns:xsd="http://www.w3.org/2001/XMLSchema" xmlns:xs="http://www.w3.org/2001/XMLSchema" xmlns:p="http://schemas.microsoft.com/office/2006/metadata/properties" xmlns:ns2="3f7e271f-0c00-4ee9-8b43-cd8fb82e671b" xmlns:ns3="53ed2826-a99a-4cda-8767-c6ff7dcc16ce" targetNamespace="http://schemas.microsoft.com/office/2006/metadata/properties" ma:root="true" ma:fieldsID="67941cf70fbbadc6cf8c24975e94f813" ns2:_="" ns3:_="">
    <xsd:import namespace="3f7e271f-0c00-4ee9-8b43-cd8fb82e671b"/>
    <xsd:import namespace="53ed2826-a99a-4cda-8767-c6ff7dcc16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Amendedonth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271f-0c00-4ee9-8b43-cd8fb82e6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fb80ce7-b0e6-4b11-8aa5-937802c500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Amendedonthe" ma:index="24" nillable="true" ma:displayName="Amended on the" ma:description="Date last amended " ma:format="Dropdown" ma:internalName="Amendedonthe">
      <xsd:simpleType>
        <xsd:restriction base="dms:Note">
          <xsd:maxLength value="255"/>
        </xsd:restriction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2826-a99a-4cda-8767-c6ff7dcc16c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822604e-45a5-4df7-91b7-c952613bbd44}" ma:internalName="TaxCatchAll" ma:showField="CatchAllData" ma:web="53ed2826-a99a-4cda-8767-c6ff7dcc16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FB76EB-A85B-4281-89D1-AA335C1049C7}">
  <ds:schemaRefs>
    <ds:schemaRef ds:uri="http://schemas.microsoft.com/office/2006/documentManagement/types"/>
    <ds:schemaRef ds:uri="3f7e271f-0c00-4ee9-8b43-cd8fb82e671b"/>
    <ds:schemaRef ds:uri="53ed2826-a99a-4cda-8767-c6ff7dcc16ce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64A0351-41CB-4887-A0F2-4D795F7F92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361F3D-97D6-49F5-800B-D6E388F4ED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7e271f-0c00-4ee9-8b43-cd8fb82e671b"/>
    <ds:schemaRef ds:uri="53ed2826-a99a-4cda-8767-c6ff7dcc16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Markey, Hollie</dc:creator>
  <cp:lastModifiedBy>Markey, Hollie</cp:lastModifiedBy>
  <cp:lastPrinted>2023-12-06T14:34:48Z</cp:lastPrinted>
  <dcterms:created xsi:type="dcterms:W3CDTF">2024-02-02T14:38:01Z</dcterms:created>
  <dcterms:modified xsi:type="dcterms:W3CDTF">2024-02-02T14:38:01Z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0x010100C57BDF05DB80284A93E529D40B07F5E2</vt:lpwstr>
  </property>
  <property fmtid="{D5CDD505-2E9C-101B-9397-08002B2CF9AE}" pid="3" name="MediaServiceImageTags">
    <vt:lpwstr/>
  </property>
</Properties>
</file>